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00" windowWidth="20460" windowHeight="74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N21" i="3" l="1"/>
  <c r="N20" i="3"/>
  <c r="N19" i="3"/>
  <c r="N18" i="3"/>
  <c r="M21" i="3"/>
  <c r="M20" i="3"/>
  <c r="M19" i="3"/>
  <c r="M18" i="3"/>
  <c r="AA19" i="3" l="1"/>
  <c r="AB19" i="3"/>
  <c r="AC19" i="3" s="1"/>
  <c r="AA20" i="3"/>
  <c r="AB20" i="3"/>
  <c r="AC20" i="3" s="1"/>
  <c r="AA21" i="3"/>
  <c r="AB21" i="3"/>
  <c r="AC21" i="3" s="1"/>
  <c r="AD20" i="3" l="1"/>
  <c r="AD21" i="3"/>
  <c r="AD19" i="3"/>
  <c r="AA18" i="3" l="1"/>
  <c r="AB18" i="3"/>
  <c r="AD18" i="3" s="1"/>
  <c r="AC18" i="3" l="1"/>
  <c r="AC22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<sst xmlns="http://schemas.openxmlformats.org/spreadsheetml/2006/main" count="96" uniqueCount="90">
  <si>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</si>
  <si>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</si>
  <si>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</si>
  <si>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</si>
  <si>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</si>
  <si>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</si>
  <si>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</si>
  <si>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</si>
  <si>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</si>
  <si>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</si>
  <si>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</si>
  <si>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</si>
  <si>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</si>
  <si>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</si>
  <si>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</si>
  <si>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</si>
  <si>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</si>
  <si>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</si>
  <si>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</si>
  <si>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</si>
  <si>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</si>
  <si>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</si>
  <si>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</si>
  <si>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</si>
  <si>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</si>
  <si>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</si>
  <si>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</si>
  <si>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</si>
  <si>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</si>
  <si>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</si>
  <si>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</si>
  <si>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</si>
  <si>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</si>
  <si>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</si>
  <si>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</si>
  <si>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</si>
  <si>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</si>
  <si>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</si>
  <si>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</si>
  <si>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</si>
  <si>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</si>
  <si>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</si>
  <si>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</si>
  <si>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</si>
  <si>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</si>
  <si>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</si>
  <si>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</si>
  <si>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</si>
  <si>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</si>
  <si>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</si>
  <si>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</si>
  <si>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</si>
  <si>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</si>
  <si>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</si>
  <si>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</si>
  <si>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</si>
  <si>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</si>
  <si>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</si>
  <si>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</si>
  <si>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</si>
  <si>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</si>
  <si>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</si>
  <si>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</si>
  <si>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</si>
  <si>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</si>
  <si>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6</t>
  </si>
  <si>
    <t>Поставщик 7</t>
  </si>
  <si>
    <t>шт</t>
  </si>
  <si>
    <t>Начальник ОЗЛиСО</t>
  </si>
  <si>
    <t>Д.В. Алюсов</t>
  </si>
  <si>
    <t>П.А. Гамов</t>
  </si>
  <si>
    <t>Поставщик 5</t>
  </si>
  <si>
    <t xml:space="preserve">Поставщик 4 </t>
  </si>
  <si>
    <t>Поставщик 1</t>
  </si>
  <si>
    <t>Поставщик 2</t>
  </si>
  <si>
    <t xml:space="preserve">Поставщик 3 </t>
  </si>
  <si>
    <t>Руководитель службы охраны труда, промышленной безопасности и ГОиЧС</t>
  </si>
  <si>
    <t>НН000004</t>
  </si>
  <si>
    <t>Гель или паста очищающая (1 туб/200 мл)</t>
  </si>
  <si>
    <t>НН000005</t>
  </si>
  <si>
    <t>Крем для рук регенерирующий (1 туб/100 мл)</t>
  </si>
  <si>
    <t>НН000009</t>
  </si>
  <si>
    <t>Средство репеллентное от укусов кровососущих насекомых и клещей (200 мл)</t>
  </si>
  <si>
    <t>НН000015</t>
  </si>
  <si>
    <t>Крем защитный гидрофильный (1 туб/100 мл)</t>
  </si>
  <si>
    <t>НН</t>
  </si>
  <si>
    <t>Поставка средств защиты кожи</t>
  </si>
  <si>
    <t>г. Тольятти, ул. Коммунистическая, 110</t>
  </si>
  <si>
    <t>СИЗ и Охрана труда</t>
  </si>
  <si>
    <t>Средства защиты кожи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</si>
</sst>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4"/>
  <sheetViews>
    <sheetView tabSelected="1" view="pageBreakPreview" topLeftCell="A7" zoomScaleNormal="70" zoomScaleSheetLayoutView="100" zoomScalePageLayoutView="120" workbookViewId="0">
      <selection activeCell="I30" sqref="I30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1" t="s">
        <v>59</v>
      </c>
      <c r="AB4" s="40"/>
      <c r="AC4" s="40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49" t="s">
        <v>60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1"/>
    </row>
    <row r="7" spans="1:30" s="6" customFormat="1" ht="19.5" customHeight="1" x14ac:dyDescent="0.2">
      <c r="C7" s="7" t="s">
        <v>27</v>
      </c>
      <c r="D7" s="49" t="s">
        <v>85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1"/>
    </row>
    <row r="8" spans="1:30" s="6" customFormat="1" ht="19.5" customHeight="1" x14ac:dyDescent="0.2">
      <c r="C8" s="7" t="s">
        <v>21</v>
      </c>
      <c r="D8" s="49" t="s">
        <v>89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1"/>
    </row>
    <row r="9" spans="1:30" s="6" customFormat="1" ht="19.5" customHeight="1" x14ac:dyDescent="0.2">
      <c r="C9" s="7" t="s">
        <v>20</v>
      </c>
      <c r="D9" s="49" t="s">
        <v>88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1"/>
    </row>
    <row r="10" spans="1:30" s="6" customFormat="1" ht="19.5" customHeight="1" x14ac:dyDescent="0.2">
      <c r="C10" s="7" t="s">
        <v>9</v>
      </c>
      <c r="D10" s="49" t="s">
        <v>86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1"/>
    </row>
    <row r="11" spans="1:30" s="6" customFormat="1" ht="27" customHeight="1" x14ac:dyDescent="0.2">
      <c r="C11" s="7" t="s">
        <v>10</v>
      </c>
      <c r="D11" s="49" t="s">
        <v>87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1"/>
    </row>
    <row r="12" spans="1:30" s="6" customFormat="1" ht="45.75" customHeight="1" x14ac:dyDescent="0.2">
      <c r="C12" s="7" t="s">
        <v>19</v>
      </c>
      <c r="D12" s="49" t="s">
        <v>61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1"/>
    </row>
    <row r="13" spans="1:30" ht="16.5" customHeight="1" x14ac:dyDescent="0.2"/>
    <row r="14" spans="1:30" ht="25.5" customHeight="1" x14ac:dyDescent="0.2">
      <c r="A14" s="55" t="s">
        <v>6</v>
      </c>
      <c r="B14" s="52" t="s">
        <v>25</v>
      </c>
      <c r="C14" s="55" t="s">
        <v>1</v>
      </c>
      <c r="D14" s="52" t="s">
        <v>4</v>
      </c>
      <c r="E14" s="52" t="s">
        <v>50</v>
      </c>
      <c r="F14" s="55" t="s">
        <v>63</v>
      </c>
      <c r="G14" s="55"/>
      <c r="H14" s="55"/>
      <c r="I14" s="55"/>
      <c r="J14" s="52" t="s">
        <v>62</v>
      </c>
      <c r="K14" s="52" t="s">
        <v>53</v>
      </c>
      <c r="L14" s="59" t="s">
        <v>51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56" t="s">
        <v>54</v>
      </c>
      <c r="AB14" s="52" t="s">
        <v>29</v>
      </c>
      <c r="AC14" s="52" t="s">
        <v>28</v>
      </c>
      <c r="AD14" s="65" t="s">
        <v>47</v>
      </c>
    </row>
    <row r="15" spans="1:30" ht="28.5" customHeight="1" x14ac:dyDescent="0.2">
      <c r="A15" s="55"/>
      <c r="B15" s="53"/>
      <c r="C15" s="55"/>
      <c r="D15" s="53"/>
      <c r="E15" s="53"/>
      <c r="F15" s="55" t="s">
        <v>18</v>
      </c>
      <c r="G15" s="55" t="s">
        <v>12</v>
      </c>
      <c r="H15" s="55" t="s">
        <v>13</v>
      </c>
      <c r="I15" s="55" t="s">
        <v>26</v>
      </c>
      <c r="J15" s="53"/>
      <c r="K15" s="53"/>
      <c r="L15" s="59" t="s">
        <v>48</v>
      </c>
      <c r="M15" s="60"/>
      <c r="N15" s="60"/>
      <c r="O15" s="60"/>
      <c r="P15" s="60"/>
      <c r="Q15" s="60"/>
      <c r="R15" s="70"/>
      <c r="S15" s="60" t="s">
        <v>52</v>
      </c>
      <c r="T15" s="60"/>
      <c r="U15" s="70"/>
      <c r="V15" s="55" t="s">
        <v>49</v>
      </c>
      <c r="W15" s="55"/>
      <c r="X15" s="55"/>
      <c r="Y15" s="55"/>
      <c r="Z15" s="55"/>
      <c r="AA15" s="57"/>
      <c r="AB15" s="53"/>
      <c r="AC15" s="53"/>
      <c r="AD15" s="66"/>
    </row>
    <row r="16" spans="1:30" ht="97.5" customHeight="1" x14ac:dyDescent="0.2">
      <c r="A16" s="55"/>
      <c r="B16" s="54"/>
      <c r="C16" s="55"/>
      <c r="D16" s="54"/>
      <c r="E16" s="54"/>
      <c r="F16" s="55"/>
      <c r="G16" s="55"/>
      <c r="H16" s="55"/>
      <c r="I16" s="55"/>
      <c r="J16" s="54"/>
      <c r="K16" s="54"/>
      <c r="L16" s="42" t="s">
        <v>73</v>
      </c>
      <c r="M16" s="42" t="s">
        <v>74</v>
      </c>
      <c r="N16" s="42" t="s">
        <v>75</v>
      </c>
      <c r="O16" s="48" t="s">
        <v>72</v>
      </c>
      <c r="P16" s="42" t="s">
        <v>71</v>
      </c>
      <c r="Q16" s="43" t="s">
        <v>65</v>
      </c>
      <c r="R16" s="43" t="s">
        <v>66</v>
      </c>
      <c r="S16" s="33" t="s">
        <v>64</v>
      </c>
      <c r="T16" s="33" t="s">
        <v>14</v>
      </c>
      <c r="U16" s="33" t="s">
        <v>22</v>
      </c>
      <c r="V16" s="33" t="s">
        <v>15</v>
      </c>
      <c r="W16" s="33" t="s">
        <v>16</v>
      </c>
      <c r="X16" s="33" t="s">
        <v>17</v>
      </c>
      <c r="Y16" s="33" t="s">
        <v>30</v>
      </c>
      <c r="Z16" s="33" t="s">
        <v>31</v>
      </c>
      <c r="AA16" s="58"/>
      <c r="AB16" s="54"/>
      <c r="AC16" s="54"/>
      <c r="AD16" s="6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77</v>
      </c>
      <c r="C18" s="71" t="s">
        <v>78</v>
      </c>
      <c r="D18" s="15" t="s">
        <v>67</v>
      </c>
      <c r="E18" s="16">
        <v>1290</v>
      </c>
      <c r="F18" s="16">
        <v>29.5</v>
      </c>
      <c r="G18" s="39">
        <v>132</v>
      </c>
      <c r="H18" s="17">
        <v>44343</v>
      </c>
      <c r="I18" s="17"/>
      <c r="J18" s="44">
        <v>1.0379</v>
      </c>
      <c r="K18" s="16"/>
      <c r="L18" s="18">
        <v>40</v>
      </c>
      <c r="M18" s="18">
        <f>69/1.2</f>
        <v>57.5</v>
      </c>
      <c r="N18" s="18">
        <f>72/1.2</f>
        <v>60</v>
      </c>
      <c r="O18" s="47"/>
      <c r="P18" s="16"/>
      <c r="Q18" s="16"/>
      <c r="R18" s="16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0">
        <f>CEILING(SUM(K18:Z18)/COUNTIF(K18:Z18,"&gt;0"),0.01)</f>
        <v>52.5</v>
      </c>
      <c r="AC18" s="20">
        <f>AB18*E18</f>
        <v>67725</v>
      </c>
      <c r="AD18" s="39">
        <f>STDEV(K18:Z18)/AB18*100</f>
        <v>20.756661635907967</v>
      </c>
    </row>
    <row r="19" spans="1:30" x14ac:dyDescent="0.2">
      <c r="A19" s="13">
        <v>2</v>
      </c>
      <c r="B19" s="14" t="s">
        <v>79</v>
      </c>
      <c r="C19" s="71" t="s">
        <v>80</v>
      </c>
      <c r="D19" s="15" t="s">
        <v>67</v>
      </c>
      <c r="E19" s="16">
        <v>1617</v>
      </c>
      <c r="F19" s="16">
        <v>13.5</v>
      </c>
      <c r="G19" s="39">
        <v>132</v>
      </c>
      <c r="H19" s="17">
        <v>44343</v>
      </c>
      <c r="I19" s="17"/>
      <c r="J19" s="44">
        <v>1.0379</v>
      </c>
      <c r="K19" s="16"/>
      <c r="L19" s="18">
        <v>21.5</v>
      </c>
      <c r="M19" s="18">
        <f>35/1.2</f>
        <v>29.166666666666668</v>
      </c>
      <c r="N19" s="18">
        <f>30/1.2</f>
        <v>25</v>
      </c>
      <c r="O19" s="47"/>
      <c r="P19" s="16"/>
      <c r="Q19" s="16"/>
      <c r="R19" s="16"/>
      <c r="S19" s="18"/>
      <c r="T19" s="18"/>
      <c r="U19" s="18"/>
      <c r="V19" s="18"/>
      <c r="W19" s="18"/>
      <c r="X19" s="18"/>
      <c r="Y19" s="18"/>
      <c r="Z19" s="18"/>
      <c r="AA19" s="19">
        <f t="shared" ref="AA19:AA21" si="0">COUNTIF(K19:Z19,"&gt;0")</f>
        <v>3</v>
      </c>
      <c r="AB19" s="20">
        <f t="shared" ref="AB19:AB21" si="1">CEILING(SUM(K19:Z19)/COUNTIF(K19:Z19,"&gt;0"),0.01)</f>
        <v>25.23</v>
      </c>
      <c r="AC19" s="20">
        <f t="shared" ref="AC19:AC21" si="2">AB19*E19</f>
        <v>40796.910000000003</v>
      </c>
      <c r="AD19" s="39">
        <f t="shared" ref="AD19:AD21" si="3">STDEV(K19:Z19)/AB19*100</f>
        <v>15.212688113282921</v>
      </c>
    </row>
    <row r="20" spans="1:30" ht="25.5" x14ac:dyDescent="0.2">
      <c r="A20" s="13">
        <v>3</v>
      </c>
      <c r="B20" s="14" t="s">
        <v>81</v>
      </c>
      <c r="C20" s="71" t="s">
        <v>82</v>
      </c>
      <c r="D20" s="15" t="s">
        <v>67</v>
      </c>
      <c r="E20" s="16">
        <v>1555</v>
      </c>
      <c r="F20" s="16">
        <v>71.55</v>
      </c>
      <c r="G20" s="39">
        <v>132</v>
      </c>
      <c r="H20" s="17">
        <v>44343</v>
      </c>
      <c r="I20" s="17"/>
      <c r="J20" s="44">
        <v>1.0379</v>
      </c>
      <c r="K20" s="16"/>
      <c r="L20" s="18">
        <v>167.5</v>
      </c>
      <c r="M20" s="18">
        <f>120/1.2</f>
        <v>100</v>
      </c>
      <c r="N20" s="18">
        <f>240/1.2</f>
        <v>200</v>
      </c>
      <c r="O20" s="47"/>
      <c r="P20" s="16"/>
      <c r="Q20" s="16"/>
      <c r="R20" s="16"/>
      <c r="S20" s="18"/>
      <c r="T20" s="18"/>
      <c r="U20" s="18"/>
      <c r="V20" s="18"/>
      <c r="W20" s="18"/>
      <c r="X20" s="18"/>
      <c r="Y20" s="18"/>
      <c r="Z20" s="18"/>
      <c r="AA20" s="19">
        <f t="shared" si="0"/>
        <v>3</v>
      </c>
      <c r="AB20" s="20">
        <f t="shared" si="1"/>
        <v>155.84</v>
      </c>
      <c r="AC20" s="20">
        <f t="shared" si="2"/>
        <v>242331.2</v>
      </c>
      <c r="AD20" s="39">
        <f t="shared" si="3"/>
        <v>32.732687249321735</v>
      </c>
    </row>
    <row r="21" spans="1:30" x14ac:dyDescent="0.2">
      <c r="A21" s="13">
        <v>4</v>
      </c>
      <c r="B21" s="14" t="s">
        <v>83</v>
      </c>
      <c r="C21" s="71" t="s">
        <v>84</v>
      </c>
      <c r="D21" s="15" t="s">
        <v>67</v>
      </c>
      <c r="E21" s="16">
        <v>1611</v>
      </c>
      <c r="F21" s="16">
        <v>13.5</v>
      </c>
      <c r="G21" s="39">
        <v>132</v>
      </c>
      <c r="H21" s="17">
        <v>44343</v>
      </c>
      <c r="I21" s="17"/>
      <c r="J21" s="44">
        <v>1.0379</v>
      </c>
      <c r="K21" s="16"/>
      <c r="L21" s="18">
        <v>21.5</v>
      </c>
      <c r="M21" s="18">
        <f>35/1.2</f>
        <v>29.166666666666668</v>
      </c>
      <c r="N21" s="18">
        <f>30/1.2</f>
        <v>25</v>
      </c>
      <c r="O21" s="47"/>
      <c r="P21" s="16"/>
      <c r="Q21" s="16"/>
      <c r="R21" s="16"/>
      <c r="S21" s="18"/>
      <c r="T21" s="18"/>
      <c r="U21" s="18"/>
      <c r="V21" s="18"/>
      <c r="W21" s="18"/>
      <c r="X21" s="18"/>
      <c r="Y21" s="18"/>
      <c r="Z21" s="18"/>
      <c r="AA21" s="19">
        <f t="shared" si="0"/>
        <v>3</v>
      </c>
      <c r="AB21" s="20">
        <f t="shared" si="1"/>
        <v>25.23</v>
      </c>
      <c r="AC21" s="20">
        <f t="shared" si="2"/>
        <v>40645.53</v>
      </c>
      <c r="AD21" s="39">
        <f t="shared" si="3"/>
        <v>15.212688113282921</v>
      </c>
    </row>
    <row r="22" spans="1:30" ht="24" customHeight="1" x14ac:dyDescent="0.2">
      <c r="A22" s="34"/>
      <c r="B22" s="35"/>
      <c r="C22" s="61" t="s">
        <v>5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7"/>
      <c r="AC22" s="37">
        <f>SUM(AC18:AC21)</f>
        <v>391498.64</v>
      </c>
      <c r="AD22" s="38"/>
    </row>
    <row r="23" spans="1:30" ht="13.5" customHeight="1" x14ac:dyDescent="0.2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2"/>
    </row>
    <row r="24" spans="1:30" s="23" customFormat="1" ht="32.25" customHeight="1" x14ac:dyDescent="0.2">
      <c r="C24" s="23" t="s">
        <v>8</v>
      </c>
      <c r="L24" s="46"/>
      <c r="M24" s="46"/>
      <c r="N24" s="46"/>
      <c r="O24" s="46"/>
    </row>
    <row r="25" spans="1:30" s="23" customFormat="1" ht="15" customHeight="1" x14ac:dyDescent="0.2">
      <c r="C25" s="24"/>
    </row>
    <row r="26" spans="1:30" s="23" customFormat="1" ht="15" customHeight="1" x14ac:dyDescent="0.2">
      <c r="C26" s="24"/>
    </row>
    <row r="27" spans="1:30" s="23" customFormat="1" ht="15" customHeight="1" x14ac:dyDescent="0.2">
      <c r="C27" s="24"/>
    </row>
    <row r="28" spans="1:30" s="23" customFormat="1" ht="15" customHeight="1" x14ac:dyDescent="0.2">
      <c r="C28" s="24"/>
    </row>
    <row r="29" spans="1:30" s="23" customFormat="1" ht="15" customHeight="1" x14ac:dyDescent="0.2">
      <c r="C29" s="24"/>
    </row>
    <row r="30" spans="1:30" ht="13.5" customHeight="1" x14ac:dyDescent="0.2">
      <c r="L30" s="25"/>
    </row>
    <row r="31" spans="1:30" s="3" customFormat="1" ht="13.5" customHeight="1" x14ac:dyDescent="0.25">
      <c r="C31" s="26" t="s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3.5" customHeight="1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3" customFormat="1" ht="29.25" customHeight="1" x14ac:dyDescent="0.25">
      <c r="C33" s="45"/>
      <c r="D33" s="27"/>
      <c r="E33" s="27"/>
      <c r="F33" s="72" t="s">
        <v>76</v>
      </c>
      <c r="G33" s="68"/>
      <c r="H33" s="68"/>
      <c r="I33" s="68"/>
      <c r="J33" s="68"/>
      <c r="K33" s="28"/>
      <c r="L33" s="68"/>
      <c r="M33" s="68"/>
      <c r="N33" s="68"/>
      <c r="O33" s="31"/>
      <c r="P33" s="31"/>
      <c r="Q33" s="1"/>
      <c r="R33" s="1"/>
      <c r="S33" s="1"/>
      <c r="T33" s="1"/>
      <c r="U33" s="1"/>
      <c r="V33" s="68" t="s">
        <v>70</v>
      </c>
      <c r="W33" s="68"/>
      <c r="X33" s="68"/>
      <c r="Y33" s="68"/>
      <c r="Z33" s="68"/>
      <c r="AA33" s="68"/>
      <c r="AB33" s="68"/>
      <c r="AC33" s="29"/>
    </row>
    <row r="34" spans="3:30" s="3" customFormat="1" ht="13.5" customHeight="1" x14ac:dyDescent="0.25">
      <c r="C34" s="30" t="s">
        <v>2</v>
      </c>
      <c r="D34" s="27"/>
      <c r="E34" s="27"/>
      <c r="F34" s="64" t="s">
        <v>23</v>
      </c>
      <c r="G34" s="64"/>
      <c r="H34" s="64"/>
      <c r="I34" s="64"/>
      <c r="J34" s="64"/>
      <c r="K34" s="1"/>
      <c r="L34" s="69" t="s">
        <v>7</v>
      </c>
      <c r="M34" s="69"/>
      <c r="N34" s="69"/>
      <c r="O34" s="31"/>
      <c r="P34" s="31"/>
      <c r="Q34" s="1"/>
      <c r="R34" s="1"/>
      <c r="S34" s="1"/>
      <c r="T34" s="1"/>
      <c r="U34" s="1"/>
      <c r="V34" s="64"/>
      <c r="W34" s="64"/>
      <c r="X34" s="64"/>
      <c r="Y34" s="64"/>
      <c r="Z34" s="64"/>
      <c r="AA34" s="64"/>
      <c r="AB34" s="64"/>
    </row>
    <row r="35" spans="3:30" ht="13.5" customHeight="1" x14ac:dyDescent="0.2">
      <c r="C35" s="32"/>
    </row>
    <row r="36" spans="3:30" ht="13.5" customHeight="1" x14ac:dyDescent="0.2">
      <c r="C36" s="26" t="s">
        <v>24</v>
      </c>
    </row>
    <row r="37" spans="3:30" ht="13.5" customHeight="1" x14ac:dyDescent="0.2"/>
    <row r="38" spans="3:30" x14ac:dyDescent="0.2">
      <c r="C38" s="45"/>
      <c r="D38" s="27"/>
      <c r="E38" s="27"/>
      <c r="F38" s="68" t="s">
        <v>68</v>
      </c>
      <c r="G38" s="68"/>
      <c r="H38" s="68"/>
      <c r="I38" s="68"/>
      <c r="J38" s="68"/>
      <c r="K38" s="28"/>
      <c r="L38" s="68"/>
      <c r="M38" s="68"/>
      <c r="N38" s="68"/>
      <c r="O38" s="31"/>
      <c r="P38" s="31"/>
      <c r="V38" s="68" t="s">
        <v>69</v>
      </c>
      <c r="W38" s="68"/>
      <c r="X38" s="68"/>
      <c r="Y38" s="68"/>
      <c r="Z38" s="68"/>
      <c r="AA38" s="68"/>
      <c r="AB38" s="68"/>
    </row>
    <row r="39" spans="3:30" x14ac:dyDescent="0.2">
      <c r="C39" s="30" t="s">
        <v>2</v>
      </c>
      <c r="D39" s="27"/>
      <c r="E39" s="27"/>
      <c r="F39" s="64" t="s">
        <v>23</v>
      </c>
      <c r="G39" s="64"/>
      <c r="H39" s="64"/>
      <c r="I39" s="64"/>
      <c r="J39" s="64"/>
      <c r="L39" s="69" t="s">
        <v>7</v>
      </c>
      <c r="M39" s="69"/>
      <c r="N39" s="69"/>
      <c r="O39" s="31"/>
      <c r="P39" s="31"/>
      <c r="V39" s="64"/>
      <c r="W39" s="64"/>
      <c r="X39" s="64"/>
      <c r="Y39" s="64"/>
      <c r="Z39" s="64"/>
      <c r="AA39" s="64"/>
      <c r="AB39" s="64"/>
    </row>
    <row r="42" spans="3:30" x14ac:dyDescent="0.2">
      <c r="C42" s="26" t="s">
        <v>55</v>
      </c>
    </row>
    <row r="44" spans="3:30" x14ac:dyDescent="0.2"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1 A18:E21" name="Диапазон3"/>
    <protectedRange sqref="P18:P21 S18:Z21" name="Диапазон4"/>
    <protectedRange sqref="C33 F33 L33 L38 C38 F38" name="Диапазон5"/>
    <protectedRange sqref="D25:AC29" name="Диапазон6"/>
    <protectedRange sqref="V1" name="Диапазон8_1"/>
    <protectedRange sqref="F18:F21" name="Диапазон3_3"/>
    <protectedRange sqref="C25:C29" name="Диапазон6_1_1"/>
    <protectedRange sqref="O24" name="Диапазон7_1"/>
    <protectedRange sqref="O18:O21" name="Диапазон4_1_2"/>
    <protectedRange sqref="L18:N21" name="Диапазон4_1"/>
    <protectedRange sqref="L24:N24" name="Диапазон7_2"/>
  </protectedRanges>
  <mergeCells count="41">
    <mergeCell ref="F38:J38"/>
    <mergeCell ref="F39:J39"/>
    <mergeCell ref="J14:J16"/>
    <mergeCell ref="L33:N33"/>
    <mergeCell ref="S15:U15"/>
    <mergeCell ref="L15:R15"/>
    <mergeCell ref="F15:F16"/>
    <mergeCell ref="F14:I14"/>
    <mergeCell ref="I15:I16"/>
    <mergeCell ref="L34:N34"/>
    <mergeCell ref="A14:A16"/>
    <mergeCell ref="C22:M22"/>
    <mergeCell ref="C14:C16"/>
    <mergeCell ref="B14:B16"/>
    <mergeCell ref="C44:AD44"/>
    <mergeCell ref="V39:AB39"/>
    <mergeCell ref="AD14:AD16"/>
    <mergeCell ref="AC14:AC16"/>
    <mergeCell ref="AB14:AB16"/>
    <mergeCell ref="V38:AB38"/>
    <mergeCell ref="F33:J33"/>
    <mergeCell ref="F34:J34"/>
    <mergeCell ref="V33:AB33"/>
    <mergeCell ref="V34:AB34"/>
    <mergeCell ref="L38:N38"/>
    <mergeCell ref="L39:N3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2022-07-14T14:47:50Z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